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E41" i="1"/>
  <c r="E17" l="1"/>
  <c r="E76"/>
  <c r="F91" l="1"/>
  <c r="H91"/>
  <c r="H76"/>
  <c r="G76"/>
  <c r="F76"/>
  <c r="H70"/>
  <c r="G70"/>
  <c r="F70"/>
  <c r="H13"/>
  <c r="F13"/>
  <c r="H90" l="1"/>
  <c r="F90"/>
  <c r="E90"/>
  <c r="D60"/>
  <c r="D59"/>
  <c r="D58"/>
  <c r="E55"/>
  <c r="D55" s="1"/>
  <c r="G49"/>
  <c r="H43"/>
  <c r="G43"/>
  <c r="F43"/>
  <c r="D86"/>
  <c r="D82"/>
  <c r="D80"/>
  <c r="D76" s="1"/>
  <c r="D79"/>
  <c r="D67"/>
  <c r="D66"/>
  <c r="D65"/>
  <c r="D47"/>
  <c r="D40"/>
  <c r="D35"/>
  <c r="D31"/>
  <c r="D29"/>
  <c r="D15"/>
  <c r="D88" s="1"/>
  <c r="G37"/>
  <c r="G25"/>
  <c r="D25" s="1"/>
  <c r="G23"/>
  <c r="G19"/>
  <c r="D19" s="1"/>
  <c r="G16"/>
  <c r="G90" s="1"/>
  <c r="D23" l="1"/>
  <c r="G91"/>
  <c r="G93" s="1"/>
  <c r="D43"/>
  <c r="D89"/>
  <c r="D16"/>
  <c r="D90" s="1"/>
  <c r="G13"/>
  <c r="F93"/>
  <c r="H93"/>
  <c r="H49"/>
  <c r="F49"/>
  <c r="D41"/>
  <c r="E13" l="1"/>
  <c r="D13" s="1"/>
  <c r="D17"/>
  <c r="E91"/>
  <c r="D91" s="1"/>
  <c r="D49" l="1"/>
  <c r="D53"/>
  <c r="E93"/>
  <c r="D74" l="1"/>
  <c r="D93" s="1"/>
  <c r="E70"/>
  <c r="D70" s="1"/>
  <c r="D62" l="1"/>
  <c r="H37" l="1"/>
  <c r="F37"/>
  <c r="E37" l="1"/>
  <c r="D37" s="1"/>
</calcChain>
</file>

<file path=xl/sharedStrings.xml><?xml version="1.0" encoding="utf-8"?>
<sst xmlns="http://schemas.openxmlformats.org/spreadsheetml/2006/main" count="130" uniqueCount="48">
  <si>
    <t>ПЕРЕЧЕНЬ</t>
  </si>
  <si>
    <t xml:space="preserve"> всего </t>
  </si>
  <si>
    <t xml:space="preserve">Источники финансирования, бюджет     </t>
  </si>
  <si>
    <t>мероприятий муниципальной программы</t>
  </si>
  <si>
    <t xml:space="preserve">итого             </t>
  </si>
  <si>
    <t xml:space="preserve">в том числе:      </t>
  </si>
  <si>
    <t>федеральный бюджет</t>
  </si>
  <si>
    <t xml:space="preserve">областной бюджет  </t>
  </si>
  <si>
    <t>районный бюджет</t>
  </si>
  <si>
    <t xml:space="preserve">внебюджетные  средства          </t>
  </si>
  <si>
    <t>Задача 1. Повышение эффективности управления муниципальным имуществом</t>
  </si>
  <si>
    <t>Ответственный исполнитель, соисполнители</t>
  </si>
  <si>
    <t xml:space="preserve"> Показатели результата  реализации мероприятия </t>
  </si>
  <si>
    <t>1.2. Регистрация права муниципальной собственности на недвижимое имущество</t>
  </si>
  <si>
    <t>1.3. Наполнение базы реестра муниципального имущества муниципального образования новыми сведениями об объектах учета</t>
  </si>
  <si>
    <t xml:space="preserve">Внесение в базу реестра муниципального имущества муниципального образования новыми сведениями об объектах учета 100 процентов от количества представленных сведений </t>
  </si>
  <si>
    <t>1.4. Оценка права аренды и права собственности объектов, находящихся в муниципальной собственности</t>
  </si>
  <si>
    <t>Задача 2. Формирование земельного фонда муниципального образования, повышение эффективности использования земельных участков, находящихся в муниципальной собственности и земельных участков, государственная собственность на которые не разграничена, расположенных на территории МО «Пинежский район»</t>
  </si>
  <si>
    <t>1.6. Содержание мест захоронений</t>
  </si>
  <si>
    <t xml:space="preserve">1.7. Охрана объектов недвижимости находящихся в казне, в том числе полученных от учреждений образования (зданяи школ, детсадов и т.п.), утилизация списанных объектов </t>
  </si>
  <si>
    <t xml:space="preserve">1.5. Содержание объектов, находящихся в муниципальной сосбтвенности.  </t>
  </si>
  <si>
    <t xml:space="preserve">внебюджетные  средства                                                           </t>
  </si>
  <si>
    <t xml:space="preserve">Объемы финансирования в год (тыс. руб.)     </t>
  </si>
  <si>
    <t>2.2. Межевание границ земельных участков (кадастровые работы в отношении земельных участков), сформированных в целях предоставления гражданам, имеющим трех и более детей</t>
  </si>
  <si>
    <t>Содержание кладбищ на территории района (62 места захоронений).</t>
  </si>
  <si>
    <t xml:space="preserve">   Наименование мероприятия      </t>
  </si>
  <si>
    <t>Охрана объектов недвижимости находящихся в казне, в том числе полученных от учреждений образования (зданий школ, детсадов и т.п.), утилизация списанных объектов, экспериза объектов недвижимости в том числе многоквартиных домов, приобретение материалов, необходимых для организации ограничения доступа  в подлежащие охране объекты недвижимости.</t>
  </si>
  <si>
    <t xml:space="preserve">                         </t>
  </si>
  <si>
    <t xml:space="preserve">Фонд содейстия реформированию жилищно-коммунального хозяйства </t>
  </si>
  <si>
    <t xml:space="preserve">Переселение граждан из аварийного жилищного фонда </t>
  </si>
  <si>
    <t>2.1. Выполнение кадастровых работ по земельным участкам, уточнение границ земельных участков, комплексных кадастровых работ</t>
  </si>
  <si>
    <t xml:space="preserve">1.1. Кадастровые работы в отношении объектов недвижимости, оформление документов кадастровго учета муниципального имущества, комплексные кадастровые работы в отношении объектов капитального строительства </t>
  </si>
  <si>
    <t xml:space="preserve">Количество объектов оценки: 2022г. -2025г.г. - при необходимости </t>
  </si>
  <si>
    <t xml:space="preserve">ПРИЛОЖЕНИЕ № 3 к муниципальной программе 
«Развитие земельно-имущественных отношений в Пинежском муниципальном районе Архангельской области»
</t>
  </si>
  <si>
    <t xml:space="preserve">«Развитие земельно-имущественных отношений в Пинежском муниципальном районе Архангельской области" </t>
  </si>
  <si>
    <r>
      <rPr>
        <b/>
        <sz val="10"/>
        <rFont val="Times New Roman"/>
        <family val="1"/>
        <charset val="204"/>
      </rPr>
      <t>Цель</t>
    </r>
    <r>
      <rPr>
        <sz val="10"/>
        <rFont val="Times New Roman"/>
        <family val="1"/>
        <charset val="204"/>
      </rPr>
      <t xml:space="preserve"> - Развитие имущественно-земельных отношений в муниципальном образовании «Пинежский муниципальный район» для обеспечения социально-экономического развития, повышения эффективности управления и распоряжения имуществом, находящимся в муниципальной собственности Пинежского муниципального района Архангельской области</t>
    </r>
  </si>
  <si>
    <t>Комитет по управлению муниципальным имуществом и ЖКХ администрации Пинежского муниципального района Архангельской области</t>
  </si>
  <si>
    <t xml:space="preserve">1.8. Обеспечение мероприятий по переселению граждан из аварийного жилищного фонда </t>
  </si>
  <si>
    <t>1.9 Реализация мероприятий по проведению повторных обследований ранее выданных технических заключений в отношении многоквартирных домов , признанных аварийными и подлежащими сносу в результате физического износа с 01.01.2017 по 31.12.2020 г.</t>
  </si>
  <si>
    <t xml:space="preserve">2.3. Услуги по оценке 
рыночной стоимости и
права аренды земельных участков для предоставления на торгах
</t>
  </si>
  <si>
    <t xml:space="preserve">Постановка объектов на кадастровый учет, регистрация вещных прав  в 2022 г. -30 ед.,  в 2022 г. -50 ед., в 2023 г. -30 ед.в 2024 г. -90 ед. в 2025 г. 90 ед. </t>
  </si>
  <si>
    <t>Обследования ранее выданных технических заключений в 2023 г. в отношении 4 многоквартирных домов, признанных аварийными и подлежащими сносу в результате физического износа с 01.01.2017 по 31.12.2020 г.</t>
  </si>
  <si>
    <t xml:space="preserve">постановка объектов на кадастровый учет в 2022г. - 10 ед., в 2023 г. - 10 ед., в 2024 г. - 10 ед. ,  в 2025 г. - 10 ед. , при условии софинансирования из областного бюджета. </t>
  </si>
  <si>
    <t xml:space="preserve">Постановка объектов на кадастровый учет, регистрация вещных прав, в 2022 г. -50 ед.,  в 2023 г. -50 ед.,  в 2024 г. -100 ед. , в 2025 г. -100 ед. </t>
  </si>
  <si>
    <t xml:space="preserve">Количество объектов оценки: в 2022 г. - 20 ед., в 2023 г. - 10 ед. , в 2024 г. - 10 ед. ,  в 2025 г. - 10 ед.      </t>
  </si>
  <si>
    <t xml:space="preserve">Своевременная уплата обязательных платежей и сборов, страховых взносов, диагностика и страхование транспортных средств, технологическое присоединение объектов к сетям, ремонт и оборудование транспортных средств и площадок накопления твердых коммунальных отдходов, экспериза,составление сметного расчета, ремонт и содержание памятника погибшим воинам-пинежанам в годы ВОВ, расположенного по адресу: с. Карпогоры, ул.Октябрьская,  д.40, соор. 1 , текущий ремонт крыши и кровли административного здания , расположенного по адресу: п. Пинега, ул. Первомайская, д. 51, организация проведения проверки достоверности определения сметной стоимости ремонта, реконструкции объектов капитального строительства, организация составления сметного расчета капитального ремонта здания, расчет размера вреда, который может быть причинен жизни, здоровью физических лиц, имуществу физических и юридических лиц  в результате аварий берегоукрепительных сооружений в п. Пинега на берегу р. Пинега , обеспечение софинансирования капитального ремонта здания военкомата,  расположенного по адресу: с. Карпогоры, ул.Федора Абрамова,  д.40, приобретение материалов, необходимых для организации проведения ремонта объектов, оплата выполнения проектной документации на капитальный ремонт объектов недвижимости,субсидия на оформление и ведение документации содержание и ремонт по гидротехническим сооружениям в п. Пинега, ремонт административного здания, расположенного по адресу: с. Карпогоры, ул. Пионерская, д. 18а, оплата коммунальных услуг и за электроснабжение ресурсоснабщающим организациям  за  не предоставленные в пользование муниципальные нежилые помещения (объекты капитального строительства) и по договорам найма муниципальные жилые помещения,  оплата коммунальных услуг и за электроснабжение, по содержанию общего имущества многоквартирных домов за не предоставленные по договорам найма муниципальные жилые помещения, текущий ремонт здания военкомата
  </t>
  </si>
  <si>
    <t>подтверждение права собственности МО «Пинежский район» на объекты недвижимого имущества и земельные участки, находящиеся в муниципальной собственности. Получение документов о государственной регистрации права муниципальной собственности , в 2022 г. на 50 объектов, в 2023 г. на 50 объектов, в 2024 г. на 100 объектов, в 2025 г. на 100 объектов.</t>
  </si>
  <si>
    <t xml:space="preserve">Всего по муниципальной программе «Развитие земельно-имущественных отношений в Пинежском муниципальном районе Архангельской области» </t>
  </si>
</sst>
</file>

<file path=xl/styles.xml><?xml version="1.0" encoding="utf-8"?>
<styleSheet xmlns="http://schemas.openxmlformats.org/spreadsheetml/2006/main">
  <numFmts count="1">
    <numFmt numFmtId="164" formatCode="0.0"/>
  </numFmts>
  <fonts count="12">
    <font>
      <sz val="11"/>
      <color theme="1"/>
      <name val="Calibri"/>
      <family val="2"/>
      <charset val="204"/>
      <scheme val="minor"/>
    </font>
    <font>
      <sz val="8"/>
      <name val="Calibri"/>
      <family val="2"/>
      <charset val="204"/>
    </font>
    <font>
      <sz val="10"/>
      <name val="Times New Roman"/>
      <family val="1"/>
      <charset val="204"/>
    </font>
    <font>
      <b/>
      <sz val="10"/>
      <name val="Times New Roman"/>
      <family val="1"/>
      <charset val="204"/>
    </font>
    <font>
      <sz val="10"/>
      <name val="Arial"/>
      <family val="2"/>
      <charset val="204"/>
    </font>
    <font>
      <sz val="12"/>
      <name val="Times New Roman"/>
      <family val="1"/>
      <charset val="204"/>
    </font>
    <font>
      <b/>
      <sz val="12"/>
      <name val="Times New Roman"/>
      <family val="1"/>
      <charset val="204"/>
    </font>
    <font>
      <sz val="11"/>
      <name val="Times New Roman"/>
      <family val="1"/>
      <charset val="204"/>
    </font>
    <font>
      <sz val="9"/>
      <name val="Times New Roman"/>
      <family val="1"/>
      <charset val="204"/>
    </font>
    <font>
      <b/>
      <sz val="11"/>
      <name val="Times New Roman"/>
      <family val="1"/>
      <charset val="204"/>
    </font>
    <font>
      <sz val="11"/>
      <name val="Calibri"/>
      <family val="2"/>
      <charset val="204"/>
      <scheme val="minor"/>
    </font>
    <font>
      <sz val="10"/>
      <name val="Calibri"/>
      <family val="2"/>
      <charset val="20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65">
    <xf numFmtId="0" fontId="0" fillId="0" borderId="0" xfId="0"/>
    <xf numFmtId="0" fontId="10" fillId="2" borderId="0" xfId="0" applyFont="1" applyFill="1"/>
    <xf numFmtId="0" fontId="4" fillId="2" borderId="0" xfId="0" applyFont="1" applyFill="1" applyAlignment="1">
      <alignment horizontal="right"/>
    </xf>
    <xf numFmtId="0" fontId="7" fillId="2" borderId="0" xfId="0" applyFont="1" applyFill="1"/>
    <xf numFmtId="0" fontId="2" fillId="2" borderId="0" xfId="0" applyFont="1" applyFill="1"/>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164" fontId="6" fillId="2" borderId="1" xfId="0" applyNumberFormat="1" applyFont="1" applyFill="1" applyBorder="1" applyAlignment="1">
      <alignment horizontal="center" vertical="center" wrapText="1"/>
    </xf>
    <xf numFmtId="164" fontId="7" fillId="2" borderId="3" xfId="0" applyNumberFormat="1" applyFont="1" applyFill="1" applyBorder="1"/>
    <xf numFmtId="0" fontId="7" fillId="2" borderId="0" xfId="0" applyFont="1" applyFill="1" applyBorder="1"/>
    <xf numFmtId="164" fontId="7" fillId="2" borderId="0" xfId="0" applyNumberFormat="1" applyFont="1" applyFill="1" applyBorder="1"/>
    <xf numFmtId="164" fontId="2" fillId="2" borderId="2"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7" fillId="2" borderId="0" xfId="0" applyFont="1" applyFill="1" applyBorder="1" applyAlignment="1">
      <alignment wrapText="1"/>
    </xf>
    <xf numFmtId="0" fontId="7" fillId="2" borderId="3" xfId="0" applyFont="1" applyFill="1" applyBorder="1"/>
    <xf numFmtId="0" fontId="2" fillId="2" borderId="0" xfId="0" applyFont="1" applyFill="1" applyBorder="1"/>
    <xf numFmtId="164" fontId="2" fillId="2" borderId="0" xfId="0" applyNumberFormat="1" applyFont="1" applyFill="1" applyBorder="1"/>
    <xf numFmtId="0" fontId="9" fillId="2" borderId="0" xfId="0" applyFont="1" applyFill="1" applyBorder="1"/>
    <xf numFmtId="164" fontId="2" fillId="2" borderId="4" xfId="0" applyNumberFormat="1" applyFont="1" applyFill="1" applyBorder="1" applyAlignment="1">
      <alignment horizontal="center" vertical="center" wrapText="1"/>
    </xf>
    <xf numFmtId="164" fontId="9" fillId="2" borderId="0" xfId="0" applyNumberFormat="1" applyFont="1" applyFill="1" applyBorder="1"/>
    <xf numFmtId="164" fontId="5" fillId="2" borderId="1" xfId="0" applyNumberFormat="1" applyFont="1" applyFill="1" applyBorder="1" applyAlignment="1">
      <alignment horizontal="center" vertical="center" wrapText="1"/>
    </xf>
    <xf numFmtId="164" fontId="7" fillId="2" borderId="0" xfId="0" applyNumberFormat="1" applyFont="1" applyFill="1"/>
    <xf numFmtId="0" fontId="3"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164" fontId="10" fillId="2" borderId="0" xfId="0" applyNumberFormat="1" applyFont="1" applyFill="1"/>
    <xf numFmtId="0" fontId="10" fillId="2" borderId="0" xfId="0" applyFont="1" applyFill="1" applyBorder="1"/>
    <xf numFmtId="164" fontId="6" fillId="2" borderId="0" xfId="0" applyNumberFormat="1"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0" xfId="0" applyFont="1" applyFill="1" applyAlignment="1">
      <alignment horizontal="right" vertical="top" wrapText="1"/>
    </xf>
    <xf numFmtId="0" fontId="6"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xf numFmtId="0" fontId="3" fillId="2"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O101"/>
  <sheetViews>
    <sheetView tabSelected="1" topLeftCell="A85" zoomScale="110" zoomScaleNormal="110" workbookViewId="0">
      <selection activeCell="C97" sqref="C97"/>
    </sheetView>
  </sheetViews>
  <sheetFormatPr defaultColWidth="8.85546875" defaultRowHeight="15"/>
  <cols>
    <col min="1" max="1" width="24" style="1" customWidth="1"/>
    <col min="2" max="2" width="25" style="1" customWidth="1"/>
    <col min="3" max="3" width="27.42578125" style="1" customWidth="1"/>
    <col min="4" max="4" width="12.28515625" style="1" customWidth="1"/>
    <col min="5" max="5" width="9.5703125" style="1" customWidth="1"/>
    <col min="6" max="7" width="9.7109375" style="1" customWidth="1"/>
    <col min="8" max="8" width="9.85546875" style="1" customWidth="1"/>
    <col min="9" max="9" width="56.7109375" style="1" customWidth="1"/>
    <col min="10" max="10" width="0" style="1" hidden="1" customWidth="1"/>
    <col min="11" max="11" width="8.85546875" style="1"/>
    <col min="12" max="12" width="0" style="1" hidden="1" customWidth="1"/>
    <col min="13" max="13" width="17.42578125" style="1" customWidth="1"/>
    <col min="14" max="14" width="15.85546875" style="1" customWidth="1"/>
    <col min="15" max="15" width="13.42578125" style="1" customWidth="1"/>
    <col min="16" max="16384" width="8.85546875" style="1"/>
  </cols>
  <sheetData>
    <row r="1" spans="1:14" ht="38.450000000000003" customHeight="1">
      <c r="E1" s="58"/>
      <c r="F1" s="58"/>
      <c r="G1" s="58"/>
      <c r="H1" s="58"/>
      <c r="I1" s="58"/>
    </row>
    <row r="2" spans="1:14" ht="70.5" customHeight="1">
      <c r="A2" s="2"/>
      <c r="C2" s="40" t="s">
        <v>33</v>
      </c>
      <c r="D2" s="40"/>
      <c r="E2" s="40"/>
      <c r="F2" s="40"/>
      <c r="G2" s="40"/>
      <c r="H2" s="40"/>
      <c r="I2" s="40"/>
    </row>
    <row r="3" spans="1:14" s="3" customFormat="1" ht="22.5" customHeight="1">
      <c r="A3" s="59" t="s">
        <v>0</v>
      </c>
      <c r="B3" s="59"/>
      <c r="C3" s="59"/>
      <c r="D3" s="59"/>
      <c r="E3" s="59"/>
      <c r="F3" s="59"/>
      <c r="G3" s="59"/>
      <c r="H3" s="59"/>
      <c r="I3" s="59"/>
    </row>
    <row r="4" spans="1:14" s="4" customFormat="1" ht="21.75" customHeight="1">
      <c r="A4" s="60" t="s">
        <v>3</v>
      </c>
      <c r="B4" s="61"/>
      <c r="C4" s="61"/>
      <c r="D4" s="61"/>
      <c r="E4" s="61"/>
      <c r="F4" s="61"/>
      <c r="G4" s="61"/>
      <c r="H4" s="61"/>
      <c r="I4" s="61"/>
    </row>
    <row r="5" spans="1:14" s="4" customFormat="1" ht="36" customHeight="1">
      <c r="A5" s="63" t="s">
        <v>34</v>
      </c>
      <c r="B5" s="64"/>
      <c r="C5" s="64"/>
      <c r="D5" s="64"/>
      <c r="E5" s="64"/>
      <c r="F5" s="64"/>
      <c r="G5" s="64"/>
      <c r="H5" s="64"/>
      <c r="I5" s="64"/>
    </row>
    <row r="6" spans="1:14" s="3" customFormat="1" ht="15" customHeight="1">
      <c r="A6" s="49" t="s">
        <v>25</v>
      </c>
      <c r="B6" s="49" t="s">
        <v>11</v>
      </c>
      <c r="C6" s="49" t="s">
        <v>2</v>
      </c>
      <c r="D6" s="52" t="s">
        <v>22</v>
      </c>
      <c r="E6" s="53"/>
      <c r="F6" s="53"/>
      <c r="G6" s="53"/>
      <c r="H6" s="54"/>
      <c r="I6" s="49" t="s">
        <v>12</v>
      </c>
    </row>
    <row r="7" spans="1:14" s="3" customFormat="1">
      <c r="A7" s="49"/>
      <c r="B7" s="49"/>
      <c r="C7" s="49"/>
      <c r="D7" s="55"/>
      <c r="E7" s="56"/>
      <c r="F7" s="56"/>
      <c r="G7" s="56"/>
      <c r="H7" s="57"/>
      <c r="I7" s="49"/>
    </row>
    <row r="8" spans="1:14" s="3" customFormat="1">
      <c r="A8" s="49"/>
      <c r="B8" s="49"/>
      <c r="C8" s="49"/>
      <c r="D8" s="62" t="s">
        <v>1</v>
      </c>
      <c r="E8" s="50">
        <v>2022</v>
      </c>
      <c r="F8" s="50">
        <v>2023</v>
      </c>
      <c r="G8" s="50">
        <v>2024</v>
      </c>
      <c r="H8" s="50">
        <v>2025</v>
      </c>
      <c r="I8" s="49"/>
    </row>
    <row r="9" spans="1:14" s="3" customFormat="1" ht="7.15" customHeight="1">
      <c r="A9" s="49"/>
      <c r="B9" s="49"/>
      <c r="C9" s="49"/>
      <c r="D9" s="62"/>
      <c r="E9" s="51"/>
      <c r="F9" s="51"/>
      <c r="G9" s="51"/>
      <c r="H9" s="51"/>
      <c r="I9" s="49"/>
    </row>
    <row r="10" spans="1:14" s="3" customFormat="1" ht="15" customHeight="1">
      <c r="A10" s="5">
        <v>1</v>
      </c>
      <c r="B10" s="5">
        <v>2</v>
      </c>
      <c r="C10" s="5">
        <v>3</v>
      </c>
      <c r="D10" s="5"/>
      <c r="E10" s="5"/>
      <c r="F10" s="5"/>
      <c r="G10" s="5"/>
      <c r="H10" s="5"/>
      <c r="I10" s="5"/>
    </row>
    <row r="11" spans="1:14" s="3" customFormat="1" ht="57" customHeight="1">
      <c r="A11" s="48" t="s">
        <v>35</v>
      </c>
      <c r="B11" s="42"/>
      <c r="C11" s="42"/>
      <c r="D11" s="42"/>
      <c r="E11" s="42"/>
      <c r="F11" s="42"/>
      <c r="G11" s="42"/>
      <c r="H11" s="42"/>
      <c r="I11" s="43"/>
    </row>
    <row r="12" spans="1:14" s="3" customFormat="1" ht="25.5" customHeight="1">
      <c r="A12" s="41" t="s">
        <v>10</v>
      </c>
      <c r="B12" s="42"/>
      <c r="C12" s="42"/>
      <c r="D12" s="42"/>
      <c r="E12" s="42"/>
      <c r="F12" s="42"/>
      <c r="G12" s="42"/>
      <c r="H12" s="42"/>
      <c r="I12" s="43"/>
    </row>
    <row r="13" spans="1:14" s="3" customFormat="1" ht="18.75" customHeight="1">
      <c r="A13" s="28" t="s">
        <v>31</v>
      </c>
      <c r="B13" s="31" t="s">
        <v>36</v>
      </c>
      <c r="C13" s="6" t="s">
        <v>4</v>
      </c>
      <c r="D13" s="7">
        <f>E13+F13+G13+H13</f>
        <v>4166.2</v>
      </c>
      <c r="E13" s="12">
        <f>E17+E16+E15</f>
        <v>785.8</v>
      </c>
      <c r="F13" s="12">
        <f>F17+F16+F15</f>
        <v>580.4</v>
      </c>
      <c r="G13" s="12">
        <f>G17+G16+G15</f>
        <v>1400</v>
      </c>
      <c r="H13" s="12">
        <f>H17+H16+H15</f>
        <v>1400</v>
      </c>
      <c r="I13" s="31" t="s">
        <v>43</v>
      </c>
      <c r="J13" s="8"/>
      <c r="K13" s="9"/>
      <c r="L13" s="9"/>
      <c r="M13" s="10"/>
      <c r="N13" s="10"/>
    </row>
    <row r="14" spans="1:14" s="3" customFormat="1" ht="18.75" customHeight="1">
      <c r="A14" s="29"/>
      <c r="B14" s="32"/>
      <c r="C14" s="6" t="s">
        <v>5</v>
      </c>
      <c r="D14" s="11"/>
      <c r="E14" s="12"/>
      <c r="F14" s="12"/>
      <c r="G14" s="12"/>
      <c r="H14" s="12"/>
      <c r="I14" s="32"/>
      <c r="K14" s="9"/>
      <c r="L14" s="9"/>
      <c r="M14" s="9"/>
      <c r="N14" s="9"/>
    </row>
    <row r="15" spans="1:14" s="3" customFormat="1" ht="18.75" customHeight="1">
      <c r="A15" s="29"/>
      <c r="B15" s="32"/>
      <c r="C15" s="6" t="s">
        <v>6</v>
      </c>
      <c r="D15" s="7">
        <f>E15+F15+G15+H15</f>
        <v>65.400000000000006</v>
      </c>
      <c r="E15" s="12">
        <v>65.400000000000006</v>
      </c>
      <c r="F15" s="12">
        <v>0</v>
      </c>
      <c r="G15" s="12">
        <v>0</v>
      </c>
      <c r="H15" s="12">
        <v>0</v>
      </c>
      <c r="I15" s="32"/>
      <c r="K15" s="9"/>
      <c r="L15" s="13"/>
      <c r="M15" s="9"/>
      <c r="N15" s="9"/>
    </row>
    <row r="16" spans="1:14" s="3" customFormat="1" ht="18.75" customHeight="1">
      <c r="A16" s="29"/>
      <c r="B16" s="32"/>
      <c r="C16" s="6" t="s">
        <v>7</v>
      </c>
      <c r="D16" s="7">
        <f>E16+F16+G16+H16</f>
        <v>122.6</v>
      </c>
      <c r="E16" s="12">
        <v>122.6</v>
      </c>
      <c r="F16" s="12">
        <v>0</v>
      </c>
      <c r="G16" s="12">
        <f>H16</f>
        <v>0</v>
      </c>
      <c r="H16" s="12">
        <v>0</v>
      </c>
      <c r="I16" s="32"/>
      <c r="K16" s="9"/>
      <c r="L16" s="9"/>
      <c r="M16" s="9"/>
      <c r="N16" s="9"/>
    </row>
    <row r="17" spans="1:14" s="3" customFormat="1" ht="18.75" customHeight="1">
      <c r="A17" s="29"/>
      <c r="B17" s="32"/>
      <c r="C17" s="6" t="s">
        <v>8</v>
      </c>
      <c r="D17" s="7">
        <f>E17+F17+G17+H17</f>
        <v>3978.2</v>
      </c>
      <c r="E17" s="12">
        <f>585.8+12</f>
        <v>597.79999999999995</v>
      </c>
      <c r="F17" s="12">
        <v>580.4</v>
      </c>
      <c r="G17" s="12">
        <v>1400</v>
      </c>
      <c r="H17" s="12">
        <v>1400</v>
      </c>
      <c r="I17" s="32"/>
      <c r="K17" s="9"/>
      <c r="L17" s="9"/>
      <c r="M17" s="9"/>
      <c r="N17" s="9"/>
    </row>
    <row r="18" spans="1:14" s="3" customFormat="1" ht="100.5" customHeight="1">
      <c r="A18" s="30"/>
      <c r="B18" s="33"/>
      <c r="C18" s="6"/>
      <c r="D18" s="11"/>
      <c r="E18" s="12"/>
      <c r="F18" s="12"/>
      <c r="G18" s="12"/>
      <c r="H18" s="12"/>
      <c r="I18" s="33"/>
      <c r="K18" s="9"/>
      <c r="L18" s="9"/>
      <c r="M18" s="9"/>
      <c r="N18" s="9"/>
    </row>
    <row r="19" spans="1:14" s="3" customFormat="1" ht="20.25" customHeight="1">
      <c r="A19" s="28" t="s">
        <v>13</v>
      </c>
      <c r="B19" s="31" t="s">
        <v>36</v>
      </c>
      <c r="C19" s="6" t="s">
        <v>4</v>
      </c>
      <c r="D19" s="7">
        <f>E19+F19+G19+H19</f>
        <v>0</v>
      </c>
      <c r="E19" s="12">
        <v>0</v>
      </c>
      <c r="F19" s="12">
        <v>0</v>
      </c>
      <c r="G19" s="12">
        <f>H19</f>
        <v>0</v>
      </c>
      <c r="H19" s="12">
        <v>0</v>
      </c>
      <c r="I19" s="31" t="s">
        <v>46</v>
      </c>
      <c r="K19" s="9"/>
      <c r="L19" s="9"/>
      <c r="M19" s="9"/>
      <c r="N19" s="9"/>
    </row>
    <row r="20" spans="1:14" s="3" customFormat="1" ht="24" customHeight="1">
      <c r="A20" s="29"/>
      <c r="B20" s="32"/>
      <c r="C20" s="6" t="s">
        <v>5</v>
      </c>
      <c r="D20" s="12"/>
      <c r="E20" s="12"/>
      <c r="F20" s="12"/>
      <c r="G20" s="12"/>
      <c r="H20" s="12"/>
      <c r="I20" s="32"/>
      <c r="K20" s="9"/>
      <c r="L20" s="9"/>
      <c r="M20" s="9"/>
      <c r="N20" s="9"/>
    </row>
    <row r="21" spans="1:14" s="3" customFormat="1" ht="25.5" customHeight="1">
      <c r="A21" s="29"/>
      <c r="B21" s="32"/>
      <c r="C21" s="6" t="s">
        <v>6</v>
      </c>
      <c r="D21" s="12"/>
      <c r="E21" s="12"/>
      <c r="F21" s="12"/>
      <c r="G21" s="12"/>
      <c r="H21" s="12"/>
      <c r="I21" s="32"/>
      <c r="K21" s="9"/>
      <c r="L21" s="9"/>
      <c r="M21" s="9"/>
      <c r="N21" s="9"/>
    </row>
    <row r="22" spans="1:14" s="3" customFormat="1" ht="18.75" customHeight="1">
      <c r="A22" s="29"/>
      <c r="B22" s="32"/>
      <c r="C22" s="6" t="s">
        <v>7</v>
      </c>
      <c r="D22" s="12"/>
      <c r="E22" s="12"/>
      <c r="F22" s="12"/>
      <c r="G22" s="12"/>
      <c r="H22" s="12"/>
      <c r="I22" s="32"/>
      <c r="K22" s="9"/>
      <c r="L22" s="9"/>
      <c r="M22" s="9"/>
      <c r="N22" s="9"/>
    </row>
    <row r="23" spans="1:14" s="3" customFormat="1" ht="27" customHeight="1">
      <c r="A23" s="29"/>
      <c r="B23" s="32"/>
      <c r="C23" s="6" t="s">
        <v>8</v>
      </c>
      <c r="D23" s="7">
        <f>E23+F23+G23+H23</f>
        <v>0</v>
      </c>
      <c r="E23" s="12">
        <v>0</v>
      </c>
      <c r="F23" s="12">
        <v>0</v>
      </c>
      <c r="G23" s="12">
        <f>H23</f>
        <v>0</v>
      </c>
      <c r="H23" s="12">
        <v>0</v>
      </c>
      <c r="I23" s="32"/>
      <c r="K23" s="9"/>
      <c r="L23" s="9"/>
      <c r="M23" s="9"/>
      <c r="N23" s="9"/>
    </row>
    <row r="24" spans="1:14" s="3" customFormat="1" ht="69" customHeight="1">
      <c r="A24" s="30"/>
      <c r="B24" s="33"/>
      <c r="C24" s="6" t="s">
        <v>9</v>
      </c>
      <c r="D24" s="12"/>
      <c r="E24" s="12"/>
      <c r="F24" s="12"/>
      <c r="G24" s="12"/>
      <c r="H24" s="12"/>
      <c r="I24" s="33"/>
      <c r="K24" s="9"/>
      <c r="L24" s="9"/>
      <c r="M24" s="9"/>
      <c r="N24" s="9"/>
    </row>
    <row r="25" spans="1:14" s="3" customFormat="1" ht="19.5" customHeight="1">
      <c r="A25" s="28" t="s">
        <v>14</v>
      </c>
      <c r="B25" s="31" t="s">
        <v>36</v>
      </c>
      <c r="C25" s="6" t="s">
        <v>4</v>
      </c>
      <c r="D25" s="7">
        <f>E25+F25+G25+H25</f>
        <v>0</v>
      </c>
      <c r="E25" s="12">
        <v>0</v>
      </c>
      <c r="F25" s="12">
        <v>0</v>
      </c>
      <c r="G25" s="12">
        <f>H25</f>
        <v>0</v>
      </c>
      <c r="H25" s="12">
        <v>0</v>
      </c>
      <c r="I25" s="31" t="s">
        <v>15</v>
      </c>
      <c r="K25" s="9"/>
      <c r="L25" s="9"/>
      <c r="M25" s="9"/>
      <c r="N25" s="9"/>
    </row>
    <row r="26" spans="1:14" s="3" customFormat="1" ht="19.5" customHeight="1">
      <c r="A26" s="29"/>
      <c r="B26" s="32"/>
      <c r="C26" s="6" t="s">
        <v>5</v>
      </c>
      <c r="D26" s="12"/>
      <c r="E26" s="12"/>
      <c r="F26" s="12"/>
      <c r="G26" s="12"/>
      <c r="H26" s="12"/>
      <c r="I26" s="32"/>
      <c r="K26" s="9"/>
      <c r="L26" s="9"/>
      <c r="M26" s="9"/>
      <c r="N26" s="9"/>
    </row>
    <row r="27" spans="1:14" s="3" customFormat="1" ht="19.5" customHeight="1">
      <c r="A27" s="29"/>
      <c r="B27" s="32"/>
      <c r="C27" s="6" t="s">
        <v>6</v>
      </c>
      <c r="D27" s="12"/>
      <c r="E27" s="12"/>
      <c r="F27" s="12"/>
      <c r="G27" s="12"/>
      <c r="H27" s="12"/>
      <c r="I27" s="32"/>
      <c r="K27" s="9"/>
      <c r="L27" s="9"/>
      <c r="M27" s="9"/>
      <c r="N27" s="9"/>
    </row>
    <row r="28" spans="1:14" s="3" customFormat="1" ht="19.5" customHeight="1">
      <c r="A28" s="29"/>
      <c r="B28" s="32"/>
      <c r="C28" s="6" t="s">
        <v>7</v>
      </c>
      <c r="D28" s="12"/>
      <c r="E28" s="12"/>
      <c r="F28" s="12"/>
      <c r="G28" s="12"/>
      <c r="H28" s="12"/>
      <c r="I28" s="32"/>
      <c r="K28" s="9"/>
      <c r="L28" s="9"/>
      <c r="M28" s="9"/>
      <c r="N28" s="9"/>
    </row>
    <row r="29" spans="1:14" s="3" customFormat="1" ht="19.5" customHeight="1">
      <c r="A29" s="29"/>
      <c r="B29" s="32"/>
      <c r="C29" s="6" t="s">
        <v>8</v>
      </c>
      <c r="D29" s="7">
        <f>E29+F29+G29+H29</f>
        <v>0</v>
      </c>
      <c r="E29" s="12">
        <v>0</v>
      </c>
      <c r="F29" s="12">
        <v>0</v>
      </c>
      <c r="G29" s="12"/>
      <c r="H29" s="12">
        <v>0</v>
      </c>
      <c r="I29" s="32"/>
      <c r="K29" s="9"/>
      <c r="L29" s="9"/>
      <c r="M29" s="9"/>
      <c r="N29" s="9"/>
    </row>
    <row r="30" spans="1:14" s="3" customFormat="1" ht="32.25" customHeight="1">
      <c r="A30" s="30"/>
      <c r="B30" s="33"/>
      <c r="C30" s="6" t="s">
        <v>9</v>
      </c>
      <c r="D30" s="12"/>
      <c r="E30" s="12"/>
      <c r="F30" s="12"/>
      <c r="G30" s="12"/>
      <c r="H30" s="12"/>
      <c r="I30" s="33"/>
      <c r="K30" s="9"/>
      <c r="L30" s="9"/>
      <c r="M30" s="9"/>
      <c r="N30" s="9"/>
    </row>
    <row r="31" spans="1:14" s="3" customFormat="1" ht="19.5" customHeight="1">
      <c r="A31" s="28" t="s">
        <v>16</v>
      </c>
      <c r="B31" s="31" t="s">
        <v>36</v>
      </c>
      <c r="C31" s="6" t="s">
        <v>4</v>
      </c>
      <c r="D31" s="7">
        <f>E31+F31+G31+H31</f>
        <v>400</v>
      </c>
      <c r="E31" s="12">
        <v>100</v>
      </c>
      <c r="F31" s="12">
        <v>100</v>
      </c>
      <c r="G31" s="12">
        <v>100</v>
      </c>
      <c r="H31" s="12">
        <v>100</v>
      </c>
      <c r="I31" s="31" t="s">
        <v>44</v>
      </c>
      <c r="J31" s="14"/>
      <c r="K31" s="9"/>
      <c r="L31" s="9"/>
      <c r="M31" s="10"/>
      <c r="N31" s="10"/>
    </row>
    <row r="32" spans="1:14" s="3" customFormat="1" ht="19.5" customHeight="1">
      <c r="A32" s="29"/>
      <c r="B32" s="32"/>
      <c r="C32" s="6" t="s">
        <v>5</v>
      </c>
      <c r="D32" s="12"/>
      <c r="E32" s="12"/>
      <c r="F32" s="12"/>
      <c r="G32" s="12"/>
      <c r="H32" s="12"/>
      <c r="I32" s="32"/>
      <c r="K32" s="9"/>
      <c r="L32" s="9"/>
      <c r="M32" s="9"/>
      <c r="N32" s="9"/>
    </row>
    <row r="33" spans="1:15" s="3" customFormat="1" ht="19.5" customHeight="1">
      <c r="A33" s="29"/>
      <c r="B33" s="32"/>
      <c r="C33" s="6" t="s">
        <v>6</v>
      </c>
      <c r="D33" s="12"/>
      <c r="E33" s="12"/>
      <c r="F33" s="12"/>
      <c r="G33" s="12"/>
      <c r="H33" s="12"/>
      <c r="I33" s="32"/>
      <c r="K33" s="9"/>
      <c r="L33" s="9"/>
      <c r="M33" s="9"/>
      <c r="N33" s="9"/>
    </row>
    <row r="34" spans="1:15" s="3" customFormat="1" ht="19.5" customHeight="1">
      <c r="A34" s="29"/>
      <c r="B34" s="32"/>
      <c r="C34" s="6" t="s">
        <v>7</v>
      </c>
      <c r="D34" s="12"/>
      <c r="E34" s="12"/>
      <c r="F34" s="12"/>
      <c r="G34" s="12"/>
      <c r="H34" s="12"/>
      <c r="I34" s="32"/>
      <c r="K34" s="9"/>
      <c r="L34" s="9"/>
      <c r="M34" s="9"/>
      <c r="N34" s="9"/>
      <c r="O34" s="9"/>
    </row>
    <row r="35" spans="1:15" s="3" customFormat="1" ht="19.5" customHeight="1">
      <c r="A35" s="29"/>
      <c r="B35" s="32"/>
      <c r="C35" s="6" t="s">
        <v>8</v>
      </c>
      <c r="D35" s="7">
        <f>E35+F35+G35+H35</f>
        <v>400</v>
      </c>
      <c r="E35" s="12">
        <v>100</v>
      </c>
      <c r="F35" s="12">
        <v>100</v>
      </c>
      <c r="G35" s="12">
        <v>100</v>
      </c>
      <c r="H35" s="12">
        <v>100</v>
      </c>
      <c r="I35" s="32"/>
      <c r="K35" s="9"/>
      <c r="L35" s="9"/>
      <c r="M35" s="9"/>
      <c r="N35" s="9"/>
      <c r="O35" s="9"/>
    </row>
    <row r="36" spans="1:15" s="3" customFormat="1" ht="23.25" customHeight="1">
      <c r="A36" s="30"/>
      <c r="B36" s="33"/>
      <c r="C36" s="6" t="s">
        <v>9</v>
      </c>
      <c r="D36" s="12"/>
      <c r="E36" s="12"/>
      <c r="F36" s="12"/>
      <c r="G36" s="12"/>
      <c r="H36" s="12"/>
      <c r="I36" s="33"/>
      <c r="K36" s="9"/>
      <c r="L36" s="9"/>
      <c r="M36" s="9"/>
      <c r="N36" s="9"/>
      <c r="O36" s="9"/>
    </row>
    <row r="37" spans="1:15" s="4" customFormat="1" ht="27" customHeight="1">
      <c r="A37" s="45" t="s">
        <v>20</v>
      </c>
      <c r="B37" s="31" t="s">
        <v>36</v>
      </c>
      <c r="C37" s="6" t="s">
        <v>4</v>
      </c>
      <c r="D37" s="7">
        <f>E37+F37+G37+H37</f>
        <v>6296.2</v>
      </c>
      <c r="E37" s="12">
        <f t="shared" ref="E37" si="0">E41+E40</f>
        <v>1577.7</v>
      </c>
      <c r="F37" s="12">
        <f>F41</f>
        <v>1469.7</v>
      </c>
      <c r="G37" s="12">
        <f>G41</f>
        <v>1571.8</v>
      </c>
      <c r="H37" s="12">
        <f>H41</f>
        <v>1677</v>
      </c>
      <c r="I37" s="44" t="s">
        <v>45</v>
      </c>
      <c r="K37" s="15"/>
      <c r="L37" s="15"/>
      <c r="M37" s="15"/>
      <c r="N37" s="16"/>
      <c r="O37" s="15"/>
    </row>
    <row r="38" spans="1:15" s="3" customFormat="1" ht="26.25" customHeight="1">
      <c r="A38" s="46"/>
      <c r="B38" s="32"/>
      <c r="C38" s="6" t="s">
        <v>5</v>
      </c>
      <c r="D38" s="12"/>
      <c r="E38" s="12"/>
      <c r="F38" s="12"/>
      <c r="G38" s="12"/>
      <c r="H38" s="12"/>
      <c r="I38" s="32"/>
      <c r="K38" s="9"/>
      <c r="L38" s="9"/>
      <c r="M38" s="9"/>
      <c r="N38" s="9"/>
      <c r="O38" s="17"/>
    </row>
    <row r="39" spans="1:15" s="3" customFormat="1" ht="18.75" customHeight="1">
      <c r="A39" s="46"/>
      <c r="B39" s="32"/>
      <c r="C39" s="6" t="s">
        <v>6</v>
      </c>
      <c r="D39" s="12"/>
      <c r="E39" s="12"/>
      <c r="F39" s="12"/>
      <c r="G39" s="12"/>
      <c r="H39" s="12"/>
      <c r="I39" s="32"/>
      <c r="K39" s="9"/>
      <c r="L39" s="9"/>
      <c r="M39" s="17"/>
      <c r="N39" s="9"/>
      <c r="O39" s="9"/>
    </row>
    <row r="40" spans="1:15" s="3" customFormat="1" ht="25.5" customHeight="1">
      <c r="A40" s="46"/>
      <c r="B40" s="32"/>
      <c r="C40" s="6" t="s">
        <v>7</v>
      </c>
      <c r="D40" s="7">
        <f>E40+F40+G40+H40</f>
        <v>0</v>
      </c>
      <c r="E40" s="12">
        <v>0</v>
      </c>
      <c r="F40" s="12">
        <v>0</v>
      </c>
      <c r="G40" s="12">
        <v>0</v>
      </c>
      <c r="H40" s="12">
        <v>0</v>
      </c>
      <c r="I40" s="32"/>
      <c r="K40" s="9"/>
      <c r="L40" s="9"/>
      <c r="M40" s="9"/>
      <c r="N40" s="9"/>
      <c r="O40" s="9"/>
    </row>
    <row r="41" spans="1:15" s="3" customFormat="1" ht="39" customHeight="1">
      <c r="A41" s="46"/>
      <c r="B41" s="32"/>
      <c r="C41" s="6" t="s">
        <v>8</v>
      </c>
      <c r="D41" s="7">
        <f>E41+F41+G41+H41</f>
        <v>6296.2</v>
      </c>
      <c r="E41" s="12">
        <f>1453.7+124</f>
        <v>1577.7</v>
      </c>
      <c r="F41" s="12">
        <v>1469.7</v>
      </c>
      <c r="G41" s="12">
        <v>1571.8</v>
      </c>
      <c r="H41" s="12">
        <v>1677</v>
      </c>
      <c r="I41" s="32"/>
      <c r="J41" s="14"/>
      <c r="K41" s="9"/>
      <c r="L41" s="9"/>
      <c r="M41" s="10"/>
      <c r="N41" s="9"/>
      <c r="O41" s="10"/>
    </row>
    <row r="42" spans="1:15" s="3" customFormat="1" ht="321" customHeight="1">
      <c r="A42" s="47"/>
      <c r="B42" s="33"/>
      <c r="C42" s="6" t="s">
        <v>9</v>
      </c>
      <c r="D42" s="12"/>
      <c r="E42" s="12"/>
      <c r="F42" s="12"/>
      <c r="G42" s="12"/>
      <c r="H42" s="12"/>
      <c r="I42" s="33"/>
      <c r="K42" s="9"/>
      <c r="L42" s="9"/>
      <c r="M42" s="9"/>
      <c r="N42" s="9"/>
      <c r="O42" s="9"/>
    </row>
    <row r="43" spans="1:15" s="3" customFormat="1" ht="34.15" customHeight="1">
      <c r="A43" s="28" t="s">
        <v>18</v>
      </c>
      <c r="B43" s="31" t="s">
        <v>36</v>
      </c>
      <c r="C43" s="6" t="s">
        <v>4</v>
      </c>
      <c r="D43" s="7">
        <f>E43+F43+G43+H43</f>
        <v>2000</v>
      </c>
      <c r="E43" s="12">
        <v>500</v>
      </c>
      <c r="F43" s="18">
        <f>F47</f>
        <v>500</v>
      </c>
      <c r="G43" s="18">
        <f>G47</f>
        <v>500</v>
      </c>
      <c r="H43" s="18">
        <f>H47</f>
        <v>500</v>
      </c>
      <c r="I43" s="31" t="s">
        <v>24</v>
      </c>
      <c r="J43" s="14"/>
      <c r="K43" s="9"/>
      <c r="L43" s="9"/>
      <c r="M43" s="19"/>
      <c r="N43" s="10"/>
    </row>
    <row r="44" spans="1:15" s="3" customFormat="1" ht="27" customHeight="1">
      <c r="A44" s="29"/>
      <c r="B44" s="32"/>
      <c r="C44" s="6" t="s">
        <v>5</v>
      </c>
      <c r="D44" s="12"/>
      <c r="E44" s="12"/>
      <c r="F44" s="12"/>
      <c r="G44" s="12"/>
      <c r="H44" s="12"/>
      <c r="I44" s="32"/>
      <c r="K44" s="9"/>
      <c r="L44" s="9"/>
      <c r="M44" s="9"/>
      <c r="N44" s="9"/>
    </row>
    <row r="45" spans="1:15" s="3" customFormat="1" ht="18.75" customHeight="1">
      <c r="A45" s="29"/>
      <c r="B45" s="32"/>
      <c r="C45" s="6" t="s">
        <v>6</v>
      </c>
      <c r="D45" s="12"/>
      <c r="E45" s="12"/>
      <c r="F45" s="12"/>
      <c r="G45" s="12"/>
      <c r="H45" s="12"/>
      <c r="I45" s="32"/>
      <c r="K45" s="9"/>
      <c r="L45" s="9"/>
      <c r="M45" s="9"/>
      <c r="N45" s="9"/>
    </row>
    <row r="46" spans="1:15" s="3" customFormat="1" ht="30" customHeight="1">
      <c r="A46" s="29"/>
      <c r="B46" s="32"/>
      <c r="C46" s="6" t="s">
        <v>7</v>
      </c>
      <c r="D46" s="12"/>
      <c r="E46" s="12"/>
      <c r="F46" s="12"/>
      <c r="G46" s="12"/>
      <c r="H46" s="12"/>
      <c r="I46" s="32"/>
      <c r="K46" s="9"/>
      <c r="L46" s="9"/>
      <c r="M46" s="9"/>
      <c r="N46" s="9"/>
    </row>
    <row r="47" spans="1:15" s="3" customFormat="1" ht="35.450000000000003" customHeight="1">
      <c r="A47" s="29"/>
      <c r="B47" s="32"/>
      <c r="C47" s="6" t="s">
        <v>8</v>
      </c>
      <c r="D47" s="7">
        <f>E47+F47+G47+H47</f>
        <v>2000</v>
      </c>
      <c r="E47" s="12">
        <v>500</v>
      </c>
      <c r="F47" s="12">
        <v>500</v>
      </c>
      <c r="G47" s="12">
        <v>500</v>
      </c>
      <c r="H47" s="12">
        <v>500</v>
      </c>
      <c r="I47" s="32"/>
      <c r="K47" s="9"/>
      <c r="L47" s="9"/>
      <c r="M47" s="9"/>
      <c r="N47" s="9"/>
    </row>
    <row r="48" spans="1:15" s="3" customFormat="1" ht="35.25" customHeight="1">
      <c r="A48" s="30"/>
      <c r="B48" s="33"/>
      <c r="C48" s="6" t="s">
        <v>9</v>
      </c>
      <c r="D48" s="12"/>
      <c r="E48" s="12"/>
      <c r="F48" s="12"/>
      <c r="G48" s="12"/>
      <c r="H48" s="12"/>
      <c r="I48" s="33"/>
      <c r="K48" s="9"/>
      <c r="L48" s="9"/>
      <c r="M48" s="9"/>
      <c r="N48" s="9"/>
    </row>
    <row r="49" spans="1:14" s="3" customFormat="1" ht="18.75" customHeight="1">
      <c r="A49" s="28" t="s">
        <v>19</v>
      </c>
      <c r="B49" s="31" t="s">
        <v>36</v>
      </c>
      <c r="C49" s="6" t="s">
        <v>4</v>
      </c>
      <c r="D49" s="7">
        <f>E49+F49+G49+H49</f>
        <v>820</v>
      </c>
      <c r="E49" s="12">
        <v>0</v>
      </c>
      <c r="F49" s="12">
        <f>F53</f>
        <v>240</v>
      </c>
      <c r="G49" s="12">
        <f>G53</f>
        <v>290</v>
      </c>
      <c r="H49" s="12">
        <f>H53</f>
        <v>290</v>
      </c>
      <c r="I49" s="31" t="s">
        <v>26</v>
      </c>
      <c r="K49" s="9"/>
      <c r="L49" s="9"/>
      <c r="M49" s="19"/>
      <c r="N49" s="10"/>
    </row>
    <row r="50" spans="1:14" s="3" customFormat="1" ht="18.75" customHeight="1">
      <c r="A50" s="29"/>
      <c r="B50" s="32"/>
      <c r="C50" s="6" t="s">
        <v>5</v>
      </c>
      <c r="D50" s="12"/>
      <c r="E50" s="12"/>
      <c r="F50" s="12"/>
      <c r="G50" s="12"/>
      <c r="H50" s="12"/>
      <c r="I50" s="32"/>
      <c r="K50" s="9"/>
      <c r="L50" s="9"/>
      <c r="M50" s="9"/>
      <c r="N50" s="9"/>
    </row>
    <row r="51" spans="1:14" s="3" customFormat="1" ht="18.75" customHeight="1">
      <c r="A51" s="29"/>
      <c r="B51" s="32"/>
      <c r="C51" s="6" t="s">
        <v>6</v>
      </c>
      <c r="D51" s="12"/>
      <c r="E51" s="12"/>
      <c r="F51" s="12"/>
      <c r="G51" s="12"/>
      <c r="H51" s="12"/>
      <c r="I51" s="32"/>
      <c r="K51" s="9"/>
      <c r="L51" s="9"/>
      <c r="M51" s="9"/>
      <c r="N51" s="9"/>
    </row>
    <row r="52" spans="1:14" s="3" customFormat="1" ht="18.75" customHeight="1">
      <c r="A52" s="29"/>
      <c r="B52" s="32"/>
      <c r="C52" s="6" t="s">
        <v>7</v>
      </c>
      <c r="D52" s="12"/>
      <c r="E52" s="12"/>
      <c r="F52" s="12"/>
      <c r="G52" s="12"/>
      <c r="H52" s="12"/>
      <c r="I52" s="32"/>
      <c r="K52" s="9"/>
      <c r="L52" s="9"/>
      <c r="M52" s="9"/>
      <c r="N52" s="9"/>
    </row>
    <row r="53" spans="1:14" s="3" customFormat="1" ht="18.75" customHeight="1">
      <c r="A53" s="29"/>
      <c r="B53" s="32"/>
      <c r="C53" s="6" t="s">
        <v>8</v>
      </c>
      <c r="D53" s="7">
        <f>E53+F53+G53+H53</f>
        <v>820</v>
      </c>
      <c r="E53" s="12">
        <v>0</v>
      </c>
      <c r="F53" s="12">
        <v>240</v>
      </c>
      <c r="G53" s="12">
        <v>290</v>
      </c>
      <c r="H53" s="12">
        <v>290</v>
      </c>
      <c r="I53" s="32"/>
      <c r="K53" s="9"/>
      <c r="L53" s="9"/>
      <c r="M53" s="10"/>
      <c r="N53" s="9"/>
    </row>
    <row r="54" spans="1:14" s="3" customFormat="1" ht="35.25" customHeight="1">
      <c r="A54" s="30"/>
      <c r="B54" s="33"/>
      <c r="C54" s="6" t="s">
        <v>9</v>
      </c>
      <c r="D54" s="12"/>
      <c r="E54" s="12"/>
      <c r="F54" s="12"/>
      <c r="G54" s="12"/>
      <c r="H54" s="12"/>
      <c r="I54" s="33"/>
      <c r="K54" s="9"/>
      <c r="L54" s="9"/>
      <c r="M54" s="9"/>
      <c r="N54" s="9"/>
    </row>
    <row r="55" spans="1:14" s="3" customFormat="1" ht="35.25" customHeight="1">
      <c r="A55" s="28" t="s">
        <v>37</v>
      </c>
      <c r="B55" s="31" t="s">
        <v>36</v>
      </c>
      <c r="C55" s="6" t="s">
        <v>4</v>
      </c>
      <c r="D55" s="7">
        <f>E55+F55+G55+H55</f>
        <v>659.30000000000007</v>
      </c>
      <c r="E55" s="12">
        <f>E58+E59+E60</f>
        <v>659.30000000000007</v>
      </c>
      <c r="F55" s="12">
        <v>0</v>
      </c>
      <c r="G55" s="12">
        <v>0</v>
      </c>
      <c r="H55" s="12">
        <v>0</v>
      </c>
      <c r="I55" s="31" t="s">
        <v>29</v>
      </c>
      <c r="K55" s="9"/>
      <c r="L55" s="9"/>
      <c r="M55" s="9"/>
      <c r="N55" s="9"/>
    </row>
    <row r="56" spans="1:14" s="3" customFormat="1" ht="18.75" customHeight="1">
      <c r="A56" s="29"/>
      <c r="B56" s="32"/>
      <c r="C56" s="6" t="s">
        <v>5</v>
      </c>
      <c r="D56" s="20"/>
      <c r="E56" s="12"/>
      <c r="F56" s="12"/>
      <c r="G56" s="12"/>
      <c r="H56" s="12"/>
      <c r="I56" s="32"/>
      <c r="K56" s="9"/>
      <c r="L56" s="9"/>
      <c r="M56" s="9"/>
      <c r="N56" s="9"/>
    </row>
    <row r="57" spans="1:14" s="3" customFormat="1" ht="30.75" customHeight="1">
      <c r="A57" s="29"/>
      <c r="B57" s="32"/>
      <c r="C57" s="6" t="s">
        <v>6</v>
      </c>
      <c r="D57" s="20"/>
      <c r="E57" s="12"/>
      <c r="F57" s="12"/>
      <c r="G57" s="12"/>
      <c r="H57" s="12"/>
      <c r="I57" s="32"/>
      <c r="K57" s="9"/>
      <c r="L57" s="9"/>
      <c r="M57" s="9"/>
      <c r="N57" s="9"/>
    </row>
    <row r="58" spans="1:14" s="3" customFormat="1" ht="46.5" customHeight="1">
      <c r="A58" s="29"/>
      <c r="B58" s="32"/>
      <c r="C58" s="5" t="s">
        <v>28</v>
      </c>
      <c r="D58" s="7">
        <f>E58+F58+G58+H58</f>
        <v>646.1</v>
      </c>
      <c r="E58" s="12">
        <v>646.1</v>
      </c>
      <c r="F58" s="12">
        <v>0</v>
      </c>
      <c r="G58" s="12">
        <v>0</v>
      </c>
      <c r="H58" s="12">
        <v>0</v>
      </c>
      <c r="I58" s="32"/>
      <c r="K58" s="9"/>
      <c r="L58" s="9"/>
      <c r="M58" s="9"/>
      <c r="N58" s="9"/>
    </row>
    <row r="59" spans="1:14" s="3" customFormat="1" ht="26.25" customHeight="1">
      <c r="A59" s="29"/>
      <c r="B59" s="32"/>
      <c r="C59" s="6" t="s">
        <v>7</v>
      </c>
      <c r="D59" s="7">
        <f>E59+F59+G59+H59</f>
        <v>13.2</v>
      </c>
      <c r="E59" s="12">
        <v>13.2</v>
      </c>
      <c r="F59" s="12">
        <v>0</v>
      </c>
      <c r="G59" s="12">
        <v>0</v>
      </c>
      <c r="H59" s="12">
        <v>0</v>
      </c>
      <c r="I59" s="32"/>
      <c r="K59" s="9"/>
      <c r="L59" s="9"/>
      <c r="M59" s="9"/>
      <c r="N59" s="9"/>
    </row>
    <row r="60" spans="1:14" s="3" customFormat="1" ht="22.5" customHeight="1">
      <c r="A60" s="29"/>
      <c r="B60" s="32"/>
      <c r="C60" s="6" t="s">
        <v>8</v>
      </c>
      <c r="D60" s="7">
        <f>E60+F60+G60+H60</f>
        <v>0</v>
      </c>
      <c r="E60" s="12">
        <v>0</v>
      </c>
      <c r="F60" s="12">
        <v>0</v>
      </c>
      <c r="G60" s="12">
        <v>0</v>
      </c>
      <c r="H60" s="12">
        <v>0</v>
      </c>
      <c r="I60" s="32"/>
      <c r="K60" s="9"/>
      <c r="L60" s="9"/>
      <c r="M60" s="9"/>
      <c r="N60" s="9"/>
    </row>
    <row r="61" spans="1:14" s="3" customFormat="1" ht="22.5" customHeight="1">
      <c r="A61" s="30"/>
      <c r="B61" s="33"/>
      <c r="C61" s="6" t="s">
        <v>21</v>
      </c>
      <c r="D61" s="20"/>
      <c r="E61" s="20"/>
      <c r="F61" s="20"/>
      <c r="G61" s="20"/>
      <c r="H61" s="20"/>
      <c r="I61" s="33"/>
      <c r="K61" s="9"/>
      <c r="L61" s="9"/>
      <c r="M61" s="9"/>
      <c r="N61" s="9"/>
    </row>
    <row r="62" spans="1:14" s="3" customFormat="1" ht="21" customHeight="1">
      <c r="A62" s="28" t="s">
        <v>38</v>
      </c>
      <c r="B62" s="31" t="s">
        <v>36</v>
      </c>
      <c r="C62" s="6" t="s">
        <v>4</v>
      </c>
      <c r="D62" s="7">
        <f>E62+F62+G62+H62</f>
        <v>120</v>
      </c>
      <c r="E62" s="12">
        <v>0</v>
      </c>
      <c r="F62" s="12">
        <v>120</v>
      </c>
      <c r="G62" s="12">
        <v>0</v>
      </c>
      <c r="H62" s="12">
        <v>0</v>
      </c>
      <c r="I62" s="31" t="s">
        <v>41</v>
      </c>
      <c r="K62" s="9"/>
      <c r="L62" s="9"/>
      <c r="M62" s="9"/>
      <c r="N62" s="9"/>
    </row>
    <row r="63" spans="1:14" s="3" customFormat="1" ht="21" customHeight="1">
      <c r="A63" s="29"/>
      <c r="B63" s="32"/>
      <c r="C63" s="6" t="s">
        <v>5</v>
      </c>
      <c r="D63" s="20"/>
      <c r="E63" s="12"/>
      <c r="F63" s="12"/>
      <c r="G63" s="12"/>
      <c r="H63" s="12"/>
      <c r="I63" s="32"/>
      <c r="K63" s="9"/>
      <c r="L63" s="9"/>
      <c r="M63" s="9"/>
      <c r="N63" s="9"/>
    </row>
    <row r="64" spans="1:14" s="3" customFormat="1" ht="21" customHeight="1">
      <c r="A64" s="29"/>
      <c r="B64" s="32"/>
      <c r="C64" s="6" t="s">
        <v>6</v>
      </c>
      <c r="D64" s="20"/>
      <c r="E64" s="12"/>
      <c r="F64" s="12"/>
      <c r="G64" s="12"/>
      <c r="H64" s="12"/>
      <c r="I64" s="32"/>
      <c r="K64" s="9"/>
      <c r="L64" s="9"/>
      <c r="M64" s="9"/>
      <c r="N64" s="9"/>
    </row>
    <row r="65" spans="1:14" s="3" customFormat="1" ht="36" customHeight="1">
      <c r="A65" s="29"/>
      <c r="B65" s="32"/>
      <c r="C65" s="5" t="s">
        <v>28</v>
      </c>
      <c r="D65" s="7">
        <f>E65+F65+G65+H65</f>
        <v>0</v>
      </c>
      <c r="E65" s="12">
        <v>0</v>
      </c>
      <c r="F65" s="12">
        <v>0</v>
      </c>
      <c r="G65" s="12">
        <v>0</v>
      </c>
      <c r="H65" s="12">
        <v>0</v>
      </c>
      <c r="I65" s="32"/>
      <c r="K65" s="9"/>
      <c r="L65" s="9"/>
      <c r="M65" s="9"/>
      <c r="N65" s="9"/>
    </row>
    <row r="66" spans="1:14" s="3" customFormat="1" ht="21" customHeight="1">
      <c r="A66" s="29"/>
      <c r="B66" s="32"/>
      <c r="C66" s="6" t="s">
        <v>7</v>
      </c>
      <c r="D66" s="7">
        <f>E66+F66+G66+H66</f>
        <v>0</v>
      </c>
      <c r="E66" s="12">
        <v>0</v>
      </c>
      <c r="F66" s="12">
        <v>0</v>
      </c>
      <c r="G66" s="12">
        <v>0</v>
      </c>
      <c r="H66" s="12">
        <v>0</v>
      </c>
      <c r="I66" s="32"/>
      <c r="K66" s="9"/>
      <c r="L66" s="9"/>
      <c r="M66" s="9"/>
      <c r="N66" s="9"/>
    </row>
    <row r="67" spans="1:14" s="3" customFormat="1" ht="21" customHeight="1">
      <c r="A67" s="29"/>
      <c r="B67" s="32"/>
      <c r="C67" s="6" t="s">
        <v>8</v>
      </c>
      <c r="D67" s="7">
        <f>E67+F67+G67+H67</f>
        <v>120</v>
      </c>
      <c r="E67" s="12">
        <v>0</v>
      </c>
      <c r="F67" s="12">
        <v>120</v>
      </c>
      <c r="G67" s="12">
        <v>0</v>
      </c>
      <c r="H67" s="12">
        <v>0</v>
      </c>
      <c r="I67" s="32"/>
      <c r="K67" s="9"/>
      <c r="L67" s="9"/>
      <c r="M67" s="9"/>
      <c r="N67" s="9"/>
    </row>
    <row r="68" spans="1:14" s="3" customFormat="1" ht="60" customHeight="1">
      <c r="A68" s="30"/>
      <c r="B68" s="33"/>
      <c r="C68" s="6" t="s">
        <v>21</v>
      </c>
      <c r="D68" s="20"/>
      <c r="E68" s="20"/>
      <c r="F68" s="20"/>
      <c r="G68" s="20"/>
      <c r="H68" s="20"/>
      <c r="I68" s="33"/>
      <c r="K68" s="9"/>
      <c r="L68" s="9"/>
      <c r="M68" s="9"/>
      <c r="N68" s="9"/>
    </row>
    <row r="69" spans="1:14" s="3" customFormat="1" ht="74.25" customHeight="1">
      <c r="A69" s="41" t="s">
        <v>17</v>
      </c>
      <c r="B69" s="42"/>
      <c r="C69" s="42"/>
      <c r="D69" s="42"/>
      <c r="E69" s="42"/>
      <c r="F69" s="42"/>
      <c r="G69" s="42"/>
      <c r="H69" s="42"/>
      <c r="I69" s="43"/>
      <c r="M69" s="3" t="s">
        <v>27</v>
      </c>
    </row>
    <row r="70" spans="1:14" s="3" customFormat="1" ht="17.25" customHeight="1">
      <c r="A70" s="28" t="s">
        <v>30</v>
      </c>
      <c r="B70" s="31" t="s">
        <v>36</v>
      </c>
      <c r="C70" s="6" t="s">
        <v>4</v>
      </c>
      <c r="D70" s="7">
        <f>E70+F70+G70+H70</f>
        <v>2409.9</v>
      </c>
      <c r="E70" s="12">
        <f>E74</f>
        <v>319.89999999999998</v>
      </c>
      <c r="F70" s="12">
        <f>F74</f>
        <v>300</v>
      </c>
      <c r="G70" s="12">
        <f>G74</f>
        <v>895</v>
      </c>
      <c r="H70" s="12">
        <f>H74</f>
        <v>895</v>
      </c>
      <c r="I70" s="31" t="s">
        <v>40</v>
      </c>
      <c r="M70" s="21"/>
      <c r="N70" s="10"/>
    </row>
    <row r="71" spans="1:14" s="3" customFormat="1" ht="17.25" customHeight="1">
      <c r="A71" s="29"/>
      <c r="B71" s="32"/>
      <c r="C71" s="6" t="s">
        <v>5</v>
      </c>
      <c r="D71" s="12"/>
      <c r="E71" s="12"/>
      <c r="F71" s="12"/>
      <c r="G71" s="12"/>
      <c r="H71" s="12"/>
      <c r="I71" s="32"/>
    </row>
    <row r="72" spans="1:14" s="3" customFormat="1" ht="17.25" customHeight="1">
      <c r="A72" s="29"/>
      <c r="B72" s="32"/>
      <c r="C72" s="6" t="s">
        <v>6</v>
      </c>
      <c r="D72" s="12"/>
      <c r="E72" s="12"/>
      <c r="F72" s="12"/>
      <c r="G72" s="12"/>
      <c r="H72" s="12"/>
      <c r="I72" s="32"/>
    </row>
    <row r="73" spans="1:14" s="3" customFormat="1" ht="27.75" customHeight="1">
      <c r="A73" s="29"/>
      <c r="B73" s="32"/>
      <c r="C73" s="6" t="s">
        <v>7</v>
      </c>
      <c r="D73" s="12"/>
      <c r="E73" s="12"/>
      <c r="F73" s="12"/>
      <c r="G73" s="12"/>
      <c r="H73" s="12"/>
      <c r="I73" s="32"/>
    </row>
    <row r="74" spans="1:14" s="3" customFormat="1" ht="27.75" customHeight="1">
      <c r="A74" s="29"/>
      <c r="B74" s="32"/>
      <c r="C74" s="6" t="s">
        <v>8</v>
      </c>
      <c r="D74" s="7">
        <f>E74+F74+G74+H74</f>
        <v>2409.9</v>
      </c>
      <c r="E74" s="12">
        <v>319.89999999999998</v>
      </c>
      <c r="F74" s="12">
        <v>300</v>
      </c>
      <c r="G74" s="12">
        <v>895</v>
      </c>
      <c r="H74" s="12">
        <v>895</v>
      </c>
      <c r="I74" s="32"/>
    </row>
    <row r="75" spans="1:14" s="3" customFormat="1" ht="18.75" customHeight="1">
      <c r="A75" s="30"/>
      <c r="B75" s="33"/>
      <c r="C75" s="6" t="s">
        <v>9</v>
      </c>
      <c r="D75" s="12"/>
      <c r="E75" s="12"/>
      <c r="F75" s="12"/>
      <c r="G75" s="12"/>
      <c r="H75" s="12"/>
      <c r="I75" s="33"/>
    </row>
    <row r="76" spans="1:14" s="3" customFormat="1" ht="17.25" customHeight="1">
      <c r="A76" s="28" t="s">
        <v>23</v>
      </c>
      <c r="B76" s="31" t="s">
        <v>36</v>
      </c>
      <c r="C76" s="6" t="s">
        <v>4</v>
      </c>
      <c r="D76" s="7">
        <f>D80+D79+D78</f>
        <v>380.1</v>
      </c>
      <c r="E76" s="12">
        <f>E80+E79+E78</f>
        <v>80.099999999999994</v>
      </c>
      <c r="F76" s="12">
        <f>F80+F79+F78</f>
        <v>100</v>
      </c>
      <c r="G76" s="12">
        <f>G80+G79+G78</f>
        <v>100</v>
      </c>
      <c r="H76" s="12">
        <f>H80+H79+H78</f>
        <v>100</v>
      </c>
      <c r="I76" s="31" t="s">
        <v>42</v>
      </c>
      <c r="N76" s="10"/>
    </row>
    <row r="77" spans="1:14" s="3" customFormat="1" ht="17.25" customHeight="1">
      <c r="A77" s="29"/>
      <c r="B77" s="32"/>
      <c r="C77" s="6" t="s">
        <v>5</v>
      </c>
      <c r="D77" s="12"/>
      <c r="E77" s="12"/>
      <c r="F77" s="12"/>
      <c r="G77" s="12"/>
      <c r="H77" s="12"/>
      <c r="I77" s="32"/>
      <c r="M77" s="21"/>
    </row>
    <row r="78" spans="1:14" s="3" customFormat="1" ht="17.25" customHeight="1">
      <c r="A78" s="29"/>
      <c r="B78" s="32"/>
      <c r="C78" s="6" t="s">
        <v>6</v>
      </c>
      <c r="D78" s="12"/>
      <c r="E78" s="12"/>
      <c r="F78" s="12"/>
      <c r="G78" s="12"/>
      <c r="H78" s="12"/>
      <c r="I78" s="32"/>
    </row>
    <row r="79" spans="1:14" s="3" customFormat="1" ht="17.25" customHeight="1">
      <c r="A79" s="29"/>
      <c r="B79" s="32"/>
      <c r="C79" s="6" t="s">
        <v>7</v>
      </c>
      <c r="D79" s="7">
        <f>E79+F79+G79+H79</f>
        <v>0</v>
      </c>
      <c r="E79" s="12">
        <v>0</v>
      </c>
      <c r="F79" s="12">
        <v>0</v>
      </c>
      <c r="G79" s="12">
        <v>0</v>
      </c>
      <c r="H79" s="12">
        <v>0</v>
      </c>
      <c r="I79" s="32"/>
    </row>
    <row r="80" spans="1:14" s="3" customFormat="1" ht="17.25" customHeight="1">
      <c r="A80" s="29"/>
      <c r="B80" s="32"/>
      <c r="C80" s="6" t="s">
        <v>8</v>
      </c>
      <c r="D80" s="7">
        <f>E80+F80+G80+H80</f>
        <v>380.1</v>
      </c>
      <c r="E80" s="12">
        <v>80.099999999999994</v>
      </c>
      <c r="F80" s="12">
        <v>100</v>
      </c>
      <c r="G80" s="12">
        <v>100</v>
      </c>
      <c r="H80" s="12">
        <v>100</v>
      </c>
      <c r="I80" s="32"/>
    </row>
    <row r="81" spans="1:14" s="3" customFormat="1" ht="45" customHeight="1">
      <c r="A81" s="30"/>
      <c r="B81" s="33"/>
      <c r="C81" s="6" t="s">
        <v>9</v>
      </c>
      <c r="D81" s="12"/>
      <c r="E81" s="12"/>
      <c r="F81" s="12"/>
      <c r="G81" s="12"/>
      <c r="H81" s="12"/>
      <c r="I81" s="33"/>
    </row>
    <row r="82" spans="1:14" s="3" customFormat="1" ht="17.25" customHeight="1">
      <c r="A82" s="28" t="s">
        <v>39</v>
      </c>
      <c r="B82" s="31" t="s">
        <v>36</v>
      </c>
      <c r="C82" s="6" t="s">
        <v>4</v>
      </c>
      <c r="D82" s="7">
        <f>E82+F82+G82+H82</f>
        <v>400</v>
      </c>
      <c r="E82" s="12">
        <v>100</v>
      </c>
      <c r="F82" s="12">
        <v>100</v>
      </c>
      <c r="G82" s="12">
        <v>100</v>
      </c>
      <c r="H82" s="12">
        <v>100</v>
      </c>
      <c r="I82" s="31" t="s">
        <v>32</v>
      </c>
      <c r="M82" s="21"/>
      <c r="N82" s="10"/>
    </row>
    <row r="83" spans="1:14" s="3" customFormat="1" ht="17.25" customHeight="1">
      <c r="A83" s="29"/>
      <c r="B83" s="32"/>
      <c r="C83" s="6" t="s">
        <v>5</v>
      </c>
      <c r="D83" s="12"/>
      <c r="E83" s="12"/>
      <c r="F83" s="12"/>
      <c r="G83" s="12"/>
      <c r="H83" s="12"/>
      <c r="I83" s="32"/>
    </row>
    <row r="84" spans="1:14" s="3" customFormat="1" ht="17.25" customHeight="1">
      <c r="A84" s="29"/>
      <c r="B84" s="32"/>
      <c r="C84" s="6" t="s">
        <v>6</v>
      </c>
      <c r="D84" s="12"/>
      <c r="E84" s="12"/>
      <c r="F84" s="12"/>
      <c r="G84" s="12"/>
      <c r="H84" s="12"/>
      <c r="I84" s="32"/>
    </row>
    <row r="85" spans="1:14" s="3" customFormat="1" ht="17.25" customHeight="1">
      <c r="A85" s="29"/>
      <c r="B85" s="32"/>
      <c r="C85" s="6" t="s">
        <v>7</v>
      </c>
      <c r="D85" s="12"/>
      <c r="E85" s="12"/>
      <c r="F85" s="12"/>
      <c r="G85" s="12"/>
      <c r="H85" s="12"/>
      <c r="I85" s="32"/>
    </row>
    <row r="86" spans="1:14" s="3" customFormat="1" ht="17.25" customHeight="1">
      <c r="A86" s="29"/>
      <c r="B86" s="32"/>
      <c r="C86" s="6" t="s">
        <v>8</v>
      </c>
      <c r="D86" s="7">
        <f>E86+F86+G86+H86</f>
        <v>400</v>
      </c>
      <c r="E86" s="12">
        <v>100</v>
      </c>
      <c r="F86" s="12">
        <v>100</v>
      </c>
      <c r="G86" s="12">
        <v>100</v>
      </c>
      <c r="H86" s="12">
        <v>100</v>
      </c>
      <c r="I86" s="32"/>
    </row>
    <row r="87" spans="1:14" s="3" customFormat="1" ht="31.5" customHeight="1">
      <c r="A87" s="30"/>
      <c r="B87" s="33"/>
      <c r="C87" s="6" t="s">
        <v>9</v>
      </c>
      <c r="D87" s="12"/>
      <c r="E87" s="12"/>
      <c r="F87" s="12"/>
      <c r="G87" s="12"/>
      <c r="H87" s="12"/>
      <c r="I87" s="33"/>
    </row>
    <row r="88" spans="1:14" s="3" customFormat="1" ht="27" customHeight="1">
      <c r="A88" s="34" t="s">
        <v>47</v>
      </c>
      <c r="B88" s="35"/>
      <c r="C88" s="22" t="s">
        <v>6</v>
      </c>
      <c r="D88" s="7">
        <f>D15</f>
        <v>65.400000000000006</v>
      </c>
      <c r="E88" s="12">
        <v>65.400000000000006</v>
      </c>
      <c r="F88" s="12">
        <v>0</v>
      </c>
      <c r="G88" s="12">
        <v>0</v>
      </c>
      <c r="H88" s="12">
        <v>0</v>
      </c>
      <c r="I88" s="31"/>
      <c r="K88" s="21"/>
      <c r="N88" s="21"/>
    </row>
    <row r="89" spans="1:14" s="3" customFormat="1" ht="54.75" customHeight="1">
      <c r="A89" s="36"/>
      <c r="B89" s="37"/>
      <c r="C89" s="22" t="s">
        <v>28</v>
      </c>
      <c r="D89" s="7">
        <f>D58+D65</f>
        <v>646.1</v>
      </c>
      <c r="E89" s="12">
        <v>646.1</v>
      </c>
      <c r="F89" s="12">
        <v>0</v>
      </c>
      <c r="G89" s="12">
        <v>0</v>
      </c>
      <c r="H89" s="12">
        <v>0</v>
      </c>
      <c r="I89" s="32"/>
      <c r="K89" s="21"/>
      <c r="N89" s="21"/>
    </row>
    <row r="90" spans="1:14" s="3" customFormat="1" ht="18.75" customHeight="1">
      <c r="A90" s="36"/>
      <c r="B90" s="37"/>
      <c r="C90" s="22" t="s">
        <v>7</v>
      </c>
      <c r="D90" s="7">
        <f>D16+D59+D66</f>
        <v>135.79999999999998</v>
      </c>
      <c r="E90" s="12">
        <f>E16+E59</f>
        <v>135.79999999999998</v>
      </c>
      <c r="F90" s="12">
        <f>F16+F59</f>
        <v>0</v>
      </c>
      <c r="G90" s="12">
        <f>G16+G59</f>
        <v>0</v>
      </c>
      <c r="H90" s="12">
        <f>H16+H59</f>
        <v>0</v>
      </c>
      <c r="I90" s="32"/>
      <c r="K90" s="21"/>
    </row>
    <row r="91" spans="1:14" s="3" customFormat="1" ht="18.75" customHeight="1">
      <c r="A91" s="36"/>
      <c r="B91" s="37"/>
      <c r="C91" s="22" t="s">
        <v>8</v>
      </c>
      <c r="D91" s="7">
        <f>H91+G91+F91+E91</f>
        <v>16804.400000000001</v>
      </c>
      <c r="E91" s="20">
        <f>E86+E80+E74+E67+E60+E53+E47+E41+E35+E29+E23+E17</f>
        <v>3275.5</v>
      </c>
      <c r="F91" s="20">
        <f>F86+F80+F74+F67+F60+F53+F47+F41+F35+F29+F23+F17</f>
        <v>3510.1</v>
      </c>
      <c r="G91" s="20">
        <f>G86+G80+G74+G67+G60+G53+G47+G41+G35+G29+G23+G17</f>
        <v>4956.8</v>
      </c>
      <c r="H91" s="20">
        <f>H86+H80+H74+H67+H60+H53+H47+H41+H35+H29+H23+H17</f>
        <v>5062</v>
      </c>
      <c r="I91" s="32"/>
      <c r="K91" s="21"/>
      <c r="M91" s="21"/>
    </row>
    <row r="92" spans="1:14" s="3" customFormat="1" ht="22.5" customHeight="1">
      <c r="A92" s="36"/>
      <c r="B92" s="37"/>
      <c r="C92" s="22" t="s">
        <v>9</v>
      </c>
      <c r="D92" s="7">
        <v>0</v>
      </c>
      <c r="E92" s="12">
        <v>0</v>
      </c>
      <c r="F92" s="12">
        <v>0</v>
      </c>
      <c r="G92" s="12">
        <v>0</v>
      </c>
      <c r="H92" s="12">
        <v>0</v>
      </c>
      <c r="I92" s="32"/>
    </row>
    <row r="93" spans="1:14" s="3" customFormat="1" ht="18.75" customHeight="1">
      <c r="A93" s="38"/>
      <c r="B93" s="39"/>
      <c r="C93" s="23" t="s">
        <v>4</v>
      </c>
      <c r="D93" s="7">
        <f>SUM(D88:D92)</f>
        <v>17651.7</v>
      </c>
      <c r="E93" s="27">
        <f>SUM(E88:E92)</f>
        <v>4122.8</v>
      </c>
      <c r="F93" s="27">
        <f>SUM(F88:F92)</f>
        <v>3510.1</v>
      </c>
      <c r="G93" s="27">
        <f>SUM(G88:G92)</f>
        <v>4956.8</v>
      </c>
      <c r="H93" s="27">
        <f>SUM(H88:H92)</f>
        <v>5062</v>
      </c>
      <c r="I93" s="33"/>
      <c r="K93" s="21"/>
      <c r="M93" s="21"/>
    </row>
    <row r="95" spans="1:14">
      <c r="E95" s="24"/>
      <c r="F95" s="24"/>
      <c r="G95" s="24"/>
      <c r="H95" s="24"/>
    </row>
    <row r="96" spans="1:14" s="25" customFormat="1"/>
    <row r="97" spans="4:4" s="25" customFormat="1"/>
    <row r="98" spans="4:4" s="25" customFormat="1"/>
    <row r="101" spans="4:4" ht="15.75">
      <c r="D101" s="26"/>
    </row>
  </sheetData>
  <mergeCells count="56">
    <mergeCell ref="A55:A61"/>
    <mergeCell ref="B55:B61"/>
    <mergeCell ref="I55:I61"/>
    <mergeCell ref="E1:I1"/>
    <mergeCell ref="A43:A48"/>
    <mergeCell ref="B43:B48"/>
    <mergeCell ref="I43:I48"/>
    <mergeCell ref="A3:I3"/>
    <mergeCell ref="A4:I4"/>
    <mergeCell ref="D8:D9"/>
    <mergeCell ref="A5:I5"/>
    <mergeCell ref="E8:E9"/>
    <mergeCell ref="A12:I12"/>
    <mergeCell ref="I6:I9"/>
    <mergeCell ref="A6:A9"/>
    <mergeCell ref="B6:B9"/>
    <mergeCell ref="C6:C9"/>
    <mergeCell ref="F8:F9"/>
    <mergeCell ref="H8:H9"/>
    <mergeCell ref="D6:H7"/>
    <mergeCell ref="G8:G9"/>
    <mergeCell ref="A49:A54"/>
    <mergeCell ref="B49:B54"/>
    <mergeCell ref="I49:I54"/>
    <mergeCell ref="A31:A36"/>
    <mergeCell ref="B31:B36"/>
    <mergeCell ref="C2:I2"/>
    <mergeCell ref="A69:I69"/>
    <mergeCell ref="A19:A24"/>
    <mergeCell ref="B19:B24"/>
    <mergeCell ref="I19:I24"/>
    <mergeCell ref="A25:A30"/>
    <mergeCell ref="B25:B30"/>
    <mergeCell ref="I25:I30"/>
    <mergeCell ref="I37:I42"/>
    <mergeCell ref="A37:A42"/>
    <mergeCell ref="I31:I36"/>
    <mergeCell ref="A11:I11"/>
    <mergeCell ref="B37:B42"/>
    <mergeCell ref="A13:A18"/>
    <mergeCell ref="B13:B18"/>
    <mergeCell ref="I13:I18"/>
    <mergeCell ref="A62:A68"/>
    <mergeCell ref="B62:B68"/>
    <mergeCell ref="I62:I68"/>
    <mergeCell ref="I88:I93"/>
    <mergeCell ref="A88:B93"/>
    <mergeCell ref="A82:A87"/>
    <mergeCell ref="B82:B87"/>
    <mergeCell ref="I82:I87"/>
    <mergeCell ref="A70:A75"/>
    <mergeCell ref="B70:B75"/>
    <mergeCell ref="I70:I75"/>
    <mergeCell ref="A76:A81"/>
    <mergeCell ref="B76:B81"/>
    <mergeCell ref="I76:I81"/>
  </mergeCells>
  <phoneticPr fontId="1" type="noConversion"/>
  <pageMargins left="0.59055118110236227" right="0.59055118110236227" top="0.98425196850393704" bottom="0.39370078740157483" header="0" footer="0"/>
  <pageSetup paperSize="9" scale="7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1"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1"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2013-11-12T12:14:34Z</cp:lastPrinted>
  <dcterms:created xsi:type="dcterms:W3CDTF">2006-09-28T05:33:49Z</dcterms:created>
  <dcterms:modified xsi:type="dcterms:W3CDTF">2022-12-30T12:59:29Z</dcterms:modified>
</cp:coreProperties>
</file>